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uardo.tosetto\Desktop\Centro de Reabilitação\Licitação\"/>
    </mc:Choice>
  </mc:AlternateContent>
  <bookViews>
    <workbookView xWindow="10230" yWindow="0" windowWidth="23040" windowHeight="9090" tabRatio="675"/>
  </bookViews>
  <sheets>
    <sheet name="Cotações" sheetId="9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3" i="9" l="1"/>
  <c r="G51" i="9"/>
  <c r="G49" i="9" s="1"/>
  <c r="G52" i="9"/>
  <c r="G23" i="9" l="1"/>
  <c r="G22" i="9"/>
  <c r="G21" i="9"/>
  <c r="G47" i="9" l="1"/>
  <c r="G48" i="9"/>
  <c r="G44" i="9"/>
  <c r="G43" i="9" l="1"/>
  <c r="G42" i="9"/>
  <c r="G41" i="9"/>
  <c r="G39" i="9"/>
  <c r="G36" i="9"/>
  <c r="G34" i="9" s="1"/>
  <c r="G38" i="9"/>
  <c r="G32" i="9"/>
  <c r="G31" i="9"/>
  <c r="G29" i="9" s="1"/>
  <c r="G33" i="9"/>
  <c r="G28" i="9"/>
  <c r="G26" i="9"/>
  <c r="G24" i="9"/>
  <c r="G19" i="9"/>
  <c r="G18" i="9"/>
  <c r="G17" i="9"/>
  <c r="G16" i="9"/>
  <c r="G14" i="9"/>
  <c r="G13" i="9"/>
  <c r="G11" i="9"/>
  <c r="G9" i="9"/>
  <c r="G8" i="9" l="1"/>
  <c r="G7" i="9"/>
  <c r="G6" i="9"/>
  <c r="G4" i="9" l="1"/>
</calcChain>
</file>

<file path=xl/sharedStrings.xml><?xml version="1.0" encoding="utf-8"?>
<sst xmlns="http://schemas.openxmlformats.org/spreadsheetml/2006/main" count="92" uniqueCount="52">
  <si>
    <t>COTAÇÃO DE MATERIAL Nº 01</t>
  </si>
  <si>
    <t>MÉDIA DO PREÇO</t>
  </si>
  <si>
    <t>DESCRIÇÃO DO ITEM</t>
  </si>
  <si>
    <t>EMPRESA</t>
  </si>
  <si>
    <t>PREÇO</t>
  </si>
  <si>
    <t>Cotações</t>
  </si>
  <si>
    <t>Tubo Metalon Aço Quadrado 50 X 50 X 1,5mm - 6 Metros</t>
  </si>
  <si>
    <t>Copyright © 1999-2024 Ebazar.com.br LTDA.
CNPJ n.º 03.007.331/0001-41 / Av. das Nações Unidas, nº 3.003, Bonfim, Osasco/SP - CEP 06233-903
https://produto.mercadolivre.com.br/MLB-3785217301-tubo-metalon-aco-quadrado-50-x-50-x-15mm-6-metros-_JM</t>
  </si>
  <si>
    <t>GRAVIA INDUSTRIA DE PERFILADOS DE ACO LTDA CNPJ 26.487.744/0001-76
TRECHO SETOR DE INDUSTRIA E ABASTECIMENTO SUL TRECHO 2 SN LOTES 145 155 165 175 185 195, Sia, CEP71200-020, Brasilia, DF
https://www.gravia.com/tubo-industrial-quadrado-aco-sae-gravia/p?idsku=111</t>
  </si>
  <si>
    <t>LOJA VERDES MARES LTDA - CNPJ 77.866.432/0001-04
Av. Antonio Carlos Magalhaes, 126 - Centro, Capim Grosso - BA, 44695-000
https://lojaverdesmares.com.br/product/metalon-preto-50x50-chapa-16-150mm/</t>
  </si>
  <si>
    <t>COTAÇÃO DE MATERIAL Nº 02</t>
  </si>
  <si>
    <t>Bomba BMC-75 3/4 cv p/ piscinas de até 78 mil litros</t>
  </si>
  <si>
    <t>Sodramar Indústria e Comércio ltda / CNPJ: 51.333.797/0001-80 / Inscrição Estadual: 286.079.882.115
Endereço: Rua Caramuru, 925 - Diadema, SP - 09911-510
https://loja.sodramar.com.br/produto/2016311/bomba-bmc-75-34-cv-p-piscinas-de-ate-78-mil-litros</t>
  </si>
  <si>
    <t>Amazon Serviços de Varejo do Brasil Ltda. | CNPJ 15.436.940/0001-03
Av. Juscelino Kubitschek, 2041, Torre E, 18° andar - São Paulo CEP: 04543-011
https://www.amazon.com.br/Bomba-Piscinas-Litros-Sodramar-BMC-75/dp/B07BYBZ7C8</t>
  </si>
  <si>
    <t>Magazine Luiza S/A - CNPJ: 47.960.950/1088-36
Endereço: Rua Arnulfo de Lima, 2385 - Vila Santa Cruz, Franca/SP - CEP 14.403-471
https://www.magazineluiza.com.br/motobomba-sodramar-3-4-cv-piscina-ate-78-mil-litros-bivolt/p/bk94ck01d4/cj/mobo/</t>
  </si>
  <si>
    <t>COTAÇÃO DE MATERIAL Nº 03</t>
  </si>
  <si>
    <t>Filtro para piscina FM-50 p/ até 78 mil litros</t>
  </si>
  <si>
    <t>ZIZI PISCINAS COMERCIO LTDA - CNPJ 25.041.655/0001-39 - TODOS OS DIREITOS RESERVADOS
Rua Da Regeneracao 00089 Fds, Bonsucesso, Rio de Janeiro RJ, 21040-170
https://www.zizipiscinas.com.br/produto/filtro-para-piscina-fm-50-p-ate-78-mil-litros-000813/</t>
  </si>
  <si>
    <t xml:space="preserve"> Palácio das Ferramentas Ltda 1992-2024. Todos os direitos reservados. CNPJ: 68.422.419/0001-75
RUA BUENOS AIRES 150 PAVMTO02 E 03 LOJA 152/154/156 LOJA 158 E 160 SENHOS DOS PASSOS 29 NUM 31 LOJA RUA DOS ANDRADAS 44
https://palaciodasferramentas.com.br/filtro-para-piscinas-ate-78-mil-litros-fm-50-filter-sodramar</t>
  </si>
  <si>
    <t>COTAÇÃO DE MATERIAL Nº 04</t>
  </si>
  <si>
    <t>COTAÇÃO DE MATERIAL Nº 05</t>
  </si>
  <si>
    <t>DISPOSITIVO DE RETORNO JACUZZI DR50 CR38 LATÃO CROMADO</t>
  </si>
  <si>
    <t>Mérito Comércio de Equipamentos Ltda
Rua Dr João Alves de Lima, 325, Brás - São Paulo SP, 03052-060 | CNPJ: 01.582.892/0001-49 | I.E. 148.603.346.112
https://www.meritocomercial.com.br/dispositivo-retorno-jacuzzi-dr50-cr38-latao-cromado-4001001001602-p1027003</t>
  </si>
  <si>
    <t>Magazine Luiza S/A - CNPJ: 47.960.950/1088-36
Endereço: Rua Arnulfo de Lima, 2385 - Vila Santa Cruz, Franca/SP - CEP 14.403-471
https://www.magazineluiza.com.br/dispositivo-retorno-jacuzzi-dr50-cr38-latao-cromado/p/kd5bah284e/cj/dias/</t>
  </si>
  <si>
    <t>Copyright © 1999-2024 Ebazar.com.br LTDA.
CNPJ n.º 03.007.331/0001-41 / Av. das Nações Unidas, nº 3.003, Bonfim, Osasco/SP - CEP 06233-903
https://produto.mercadolivre.com.br/MLB-4862740812-dispositivo-retorno-jacuzzi-cromado-p-piscinas-50mm-_JM</t>
  </si>
  <si>
    <t>DISPOSITIVO DE ASPIRAÇÃO PARA PISCINAS JACUZZI VF 20 CROMADO</t>
  </si>
  <si>
    <t>Mérito Comércio de Equipamentos Ltda
Rua Dr João Alves de Lima, 325, Brás - São Paulo SP, 03052-060 | CNPJ: 01.582.892/0001-49 | I.E. 148.603.346.112
https://www.meritocomercial.com.br/dispositivo-de-aspiracao-para-piscinas-jacuzzi-vf20-cromado-4001001001543-p1027001</t>
  </si>
  <si>
    <t>Magazine Luiza S/A - CNPJ: 47.960.950/1088-36
Endereço: Rua Arnulfo de Lima, 2385 - Vila Santa Cruz, Franca/SP - CEP 14.403-471
https://www.magazineluiza.com.br/dispositivo-aspiracao-jacuzzi-vf20-cromado/p/dk2dj0b462/cj/dias/</t>
  </si>
  <si>
    <t>Comercial Lanel LTDA - 04.439.796/0001-34
Comercial Lanel LTDA, Rua Rafael de Oliveira 310 Loja 01, Vila Zelia, São Paulo SP, 02407-050
https://www.comerciallanel.com.br/dispositivo-aspiracao-jacuzzi-vf20-cromado-0000000035294-p1373</t>
  </si>
  <si>
    <t>COTAÇÃO DE MATERIAL Nº 06</t>
  </si>
  <si>
    <t>COTAÇÃO DE MATERIAL Nº 07</t>
  </si>
  <si>
    <t>RALO DE FUNDO PARA PISCINA JACUZZI JGF195R - PRATA</t>
  </si>
  <si>
    <t>COTAÇÃO DE MATERIAL Nº 08</t>
  </si>
  <si>
    <t>Sodramar Indústria e Comércio ltda / CNPJ: 51.333.797/0001-80 / Inscrição Estadual: 286.079.882.115
Endereço: Rua Caramuru, 925 - Diadema, SP - 09911-510
https://loja.sodramar.com.br/produto/1935676/aquecedor-para-piscina-trocador-de-calor-sd-105-para-piscinas-de-ate-79-mil-litros-sodramar-com-painel-digital</t>
  </si>
  <si>
    <t>Mérito Comércio de Equipamentos Ltda
Rua Dr João Alves de Lima, 325, Brás - São Paulo SP, 03052-060 | CNPJ: 01.582.892/0001-49 | I.E. 148.603.346.112
https://www.meritocomercial.com.br/trocador-de-calor-para-piscinas-ate-79m-sodramar-sd-105-trifasico-220v-5001001003343-p1071228</t>
  </si>
  <si>
    <t>Magazine Luiza S/A - CNPJ: 47.960.950/1088-36
Endereço: Rua Arnulfo de Lima, 2385 - Vila Santa Cruz, Franca/SP - CEP 14.403-471
https://www.magazineluiza.com.br/aquecedor-trocador-calor-sd-105-titanio-220v-trifasico-painel-digital-piscinas-ate-85-000-litros-sodramar/p/ag9ed1bc88/cj/aqdp/</t>
  </si>
  <si>
    <t>Aquecedor para Piscina - Trocador de Calor SD-105 Para Piscinas De Até 79 Mil Litros - Sodramar (Com Painel Digital)</t>
  </si>
  <si>
    <t>COTAÇÃO DE MATERIAL Nº 09</t>
  </si>
  <si>
    <t>Gerador De Cloro A Base De Sal Gs 20 Sodramar</t>
  </si>
  <si>
    <t>Sodramar Indústria e Comércio ltda / CNPJ: 51.333.797/0001-80 / Inscrição Estadual: 286.079.882.115
Endereço: Rua Caramuru, 925 - Diadema, SP - 09911-510
https://loja.sodramar.com.br/produto/2125299/gerador-de-cloro-a-base-de-sal-gs-20</t>
  </si>
  <si>
    <t>Copyright © 1999-2024 Ebazar.com.br LTDA.
CNPJ n.º 03.007.331/0001-41 / Av. das Nações Unidas, nº 3.003, Bonfim, Osasco/SP - CEP 06233-903
https://www.mercadolivre.com.br/gerador-de-cloro-a-base-de-sal-gs-20-sodramar/p/MLB37676695</t>
  </si>
  <si>
    <t>Casa e Piscinas - CNPJ: 26.613.715/0001-03
Rua Emilio Rossi 75, Barcelona, São Caetano do Sul SP, 09551-250
https://www.casaepiscinas.com.br/gerador-de-cloro-a-base-de-sal-gs-20</t>
  </si>
  <si>
    <t>Banco P/ Jardim Ecologico 1,50 M Madeira Plastica C/ Encosto</t>
  </si>
  <si>
    <t xml:space="preserve"> Ebazar.com.br LTDA CNPJ n.º 03.007.331/0001-41
Av. das Nações Unidas, nº 3.003, Bonfim, Osasco/SP - CEP 06233-903 - empresa do grupo Mercado Livre.
https://produto.mercadolivre.com.br/MLB-3617635809-banco-p-jardim-ecologico-150-m-madeira-plastica-c-encosto-_JM</t>
  </si>
  <si>
    <t>americanas s.a. / CNPJ: 00.776.574/0006-60 / Inscrição Estadual: 85.687.08-5
Endereço Rua Sacadura Cabral, 102 - Rio de Janeiro, RJ - 20081-902 
https://www.americanas.com.br/produto/4843305873/banco-de-jardim-com-encosto-1-50m-madeira-plastica-ipe</t>
  </si>
  <si>
    <t>CONSTRUCIVIL COMERCIO E REPRESENTACAO LTDA - ME - CNPJ: 27.704.257/0001-80
RUA EMILIO DE MENEZES, NÚMERO 884,BOM RETIRO, CURITIBA, PR, 80520-240
https://www.lazerecasa.com.br/1033banco-jardim-3-lugares-150cm-com-encosto-madeira-plastica-ipe</t>
  </si>
  <si>
    <t>COTAÇÃO DE MATERIAL Nº 10</t>
  </si>
  <si>
    <t>Módulo Hdmi 2.0 Para Caixa De Tomada</t>
  </si>
  <si>
    <t>Copyright © 1999-2024 Ebazar.com.br LTDA.
CNPJ n.º 03.007.331/0001-41 / Av. das Nações Unidas, nº 3.003, Bonfim, Osasco/SP - CEP 06233-903
https://produto.mercadolivre.com.br/MLB-1030603716-modulo-hdmi-20-para-caixa-de-tomada-_JM</t>
  </si>
  <si>
    <t>Caixa Tomada Distribuidora de Materiais Eletroeletrônicos Ltda | CNPJ: 28.253.697/0001-21
Rua Vinte e Oito de Setembro 854, Centro, Santa Cruz do Sul RS, 96810-174
https://comprar.caixatomada.com/produto/modulo-hdmi/</t>
  </si>
  <si>
    <t>MadeiraMadeira Comércio Eletrônico S/A. – CNPJ 10.490.181/0001-35 - CEP 80020-320.
Sede administrativa: Rua Marechal Deodoro, nº 717 – Curitiba.
https://www.madeiramadeira.com.br/modulo-hdmi-2-0-para-caixa-de-tomada-423748480.html</t>
  </si>
  <si>
    <t>CONSTRUÇÃO DA UNIDADE DE REABILITAÇÃO DESCENTRALIZADA BOM JESUS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</si>
</sst>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&quot;R$&quot;* #,##0.00_-;\-&quot;R$&quot;* #,##0.00_-;_-&quot;R$&quot;* &quot;-&quot;??_-;_-@_-"/>
    <numFmt numFmtId="165" formatCode="#,##0.00\ %"/>
  </numFmts>
  <fonts count="8" x14ac:knownFonts="1">
    <font>
      <sz val="11"/>
      <name val="Arial"/>
      <family val="1"/>
    </font>
    <font>
      <sz val="11"/>
      <name val="Arial"/>
      <family val="1"/>
    </font>
    <font>
      <b/>
      <sz val="10"/>
      <name val="Arial Narrow"/>
      <family val="2"/>
    </font>
    <font>
      <sz val="10"/>
      <color rgb="FF000000"/>
      <name val="Arial Narrow"/>
      <family val="2"/>
    </font>
    <font>
      <sz val="10"/>
      <name val="Arial Narrow"/>
      <family val="2"/>
    </font>
    <font>
      <b/>
      <sz val="10"/>
      <color rgb="FF000000"/>
      <name val="Arial Narrow"/>
      <family val="2"/>
    </font>
    <font>
      <b/>
      <sz val="11"/>
      <name val="Arial"/>
      <family val="1"/>
    </font>
    <font>
      <b/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rgb="FFCCCCCC"/>
      </top>
      <bottom/>
      <diagonal/>
    </border>
    <border>
      <left/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rgb="FFCCCCCC"/>
      </right>
      <top/>
      <bottom style="medium">
        <color indexed="64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CCCCCC"/>
      </bottom>
      <diagonal/>
    </border>
    <border>
      <left/>
      <right/>
      <top style="medium">
        <color indexed="64"/>
      </top>
      <bottom style="thin">
        <color rgb="FFCCCCCC"/>
      </bottom>
      <diagonal/>
    </border>
    <border>
      <left/>
      <right style="thin">
        <color rgb="FFCCCCCC"/>
      </right>
      <top style="medium">
        <color indexed="64"/>
      </top>
      <bottom style="thin">
        <color rgb="FFCCCCCC"/>
      </bottom>
      <diagonal/>
    </border>
    <border>
      <left style="thin">
        <color rgb="FFCCCCCC"/>
      </left>
      <right/>
      <top style="medium">
        <color indexed="64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thin">
        <color rgb="FFCCCCCC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 style="thin">
        <color rgb="FFCCCCCC"/>
      </top>
      <bottom style="medium">
        <color indexed="64"/>
      </bottom>
      <diagonal/>
    </border>
    <border>
      <left/>
      <right/>
      <top style="thin">
        <color rgb="FFCCCCCC"/>
      </top>
      <bottom style="medium">
        <color indexed="64"/>
      </bottom>
      <diagonal/>
    </border>
    <border>
      <left/>
      <right style="thin">
        <color rgb="FFCCCCCC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4" fillId="0" borderId="0" xfId="0" applyFont="1" applyAlignment="1">
      <alignment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22" xfId="0" applyNumberFormat="1" applyFont="1" applyBorder="1" applyAlignment="1">
      <alignment horizontal="center" vertical="center" wrapText="1"/>
    </xf>
    <xf numFmtId="164" fontId="3" fillId="0" borderId="7" xfId="1" applyFont="1" applyBorder="1" applyAlignment="1">
      <alignment horizontal="left" vertical="center" wrapText="1"/>
    </xf>
    <xf numFmtId="165" fontId="3" fillId="0" borderId="6" xfId="0" applyNumberFormat="1" applyFont="1" applyBorder="1" applyAlignment="1">
      <alignment horizontal="right" vertical="top" wrapText="1"/>
    </xf>
    <xf numFmtId="0" fontId="0" fillId="0" borderId="0" xfId="0" applyAlignment="1">
      <alignment wrapText="1"/>
    </xf>
    <xf numFmtId="0" fontId="4" fillId="0" borderId="0" xfId="0" applyFont="1" applyAlignment="1" applyProtection="1">
      <alignment vertical="center"/>
      <protection locked="0"/>
    </xf>
    <xf numFmtId="0" fontId="5" fillId="4" borderId="13" xfId="0" applyFont="1" applyFill="1" applyBorder="1" applyAlignment="1">
      <alignment horizontal="left" vertical="center" wrapText="1"/>
    </xf>
    <xf numFmtId="0" fontId="5" fillId="4" borderId="14" xfId="0" applyFont="1" applyFill="1" applyBorder="1" applyAlignment="1">
      <alignment horizontal="left" vertical="center" wrapText="1"/>
    </xf>
    <xf numFmtId="164" fontId="5" fillId="4" borderId="17" xfId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top" wrapText="1"/>
    </xf>
    <xf numFmtId="0" fontId="7" fillId="3" borderId="0" xfId="0" applyFont="1" applyFill="1" applyAlignment="1">
      <alignment horizontal="left" vertical="top" wrapText="1"/>
    </xf>
    <xf numFmtId="164" fontId="3" fillId="0" borderId="27" xfId="1" applyFont="1" applyBorder="1" applyAlignment="1">
      <alignment horizontal="left" vertical="center" wrapText="1"/>
    </xf>
    <xf numFmtId="0" fontId="6" fillId="3" borderId="28" xfId="0" applyFont="1" applyFill="1" applyBorder="1" applyAlignment="1">
      <alignment horizontal="left" vertical="top" wrapText="1"/>
    </xf>
    <xf numFmtId="0" fontId="6" fillId="3" borderId="29" xfId="0" applyFont="1" applyFill="1" applyBorder="1" applyAlignment="1">
      <alignment horizontal="left" vertical="top" wrapText="1"/>
    </xf>
    <xf numFmtId="0" fontId="6" fillId="3" borderId="29" xfId="0" applyFont="1" applyFill="1" applyBorder="1" applyAlignment="1">
      <alignment vertical="top" wrapText="1"/>
    </xf>
    <xf numFmtId="0" fontId="6" fillId="3" borderId="30" xfId="0" applyFont="1" applyFill="1" applyBorder="1" applyAlignment="1">
      <alignment horizontal="left" vertical="top" wrapText="1"/>
    </xf>
    <xf numFmtId="0" fontId="0" fillId="0" borderId="11" xfId="0" applyBorder="1"/>
    <xf numFmtId="0" fontId="7" fillId="3" borderId="0" xfId="0" applyFont="1" applyFill="1" applyBorder="1" applyAlignment="1">
      <alignment horizontal="left" vertical="top" wrapText="1"/>
    </xf>
    <xf numFmtId="10" fontId="7" fillId="3" borderId="0" xfId="0" applyNumberFormat="1" applyFont="1" applyFill="1" applyBorder="1" applyAlignment="1">
      <alignment horizontal="left" vertical="top" wrapText="1"/>
    </xf>
    <xf numFmtId="0" fontId="7" fillId="3" borderId="31" xfId="0" applyFont="1" applyFill="1" applyBorder="1" applyAlignment="1">
      <alignment horizontal="left" vertical="top" wrapText="1"/>
    </xf>
    <xf numFmtId="4" fontId="5" fillId="4" borderId="15" xfId="0" applyNumberFormat="1" applyFont="1" applyFill="1" applyBorder="1" applyAlignment="1">
      <alignment horizontal="center" vertical="center" wrapText="1"/>
    </xf>
    <xf numFmtId="4" fontId="5" fillId="4" borderId="16" xfId="0" applyNumberFormat="1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7" fillId="3" borderId="0" xfId="0" applyFont="1" applyFill="1" applyBorder="1" applyAlignment="1">
      <alignment horizontal="left" vertical="top" wrapText="1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32" xfId="0" applyFont="1" applyFill="1" applyBorder="1" applyAlignment="1" applyProtection="1">
      <alignment horizontal="center" vertical="center" wrapText="1"/>
      <protection locked="0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colors>
    <mruColors>
      <color rgb="FFD8ECF6"/>
      <color rgb="FFEBFFEB"/>
      <color rgb="FFF7F7F7"/>
      <color rgb="FFFFFFCC"/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106681</xdr:rowOff>
    </xdr:from>
    <xdr:to>
      <xdr:col>2</xdr:col>
      <xdr:colOff>45720</xdr:colOff>
      <xdr:row>2</xdr:row>
      <xdr:rowOff>135081</xdr:rowOff>
    </xdr:to>
    <xdr:pic>
      <xdr:nvPicPr>
        <xdr:cNvPr id="2" name="Imagem 1" descr="Brasão de Campos de Júlio - Prefeitura Municipal de Campos de Júli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06681"/>
          <a:ext cx="1211580" cy="1217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"/>
  <sheetViews>
    <sheetView tabSelected="1" showWhiteSpace="0" zoomScaleNormal="100" workbookViewId="0">
      <selection activeCell="M10" sqref="M10"/>
    </sheetView>
  </sheetViews>
  <sheetFormatPr defaultColWidth="8.875" defaultRowHeight="14.25" x14ac:dyDescent="0.2"/>
  <cols>
    <col min="1" max="2" width="8.875" style="6"/>
    <col min="3" max="3" width="9.25" style="6" customWidth="1"/>
    <col min="4" max="4" width="37" style="6" customWidth="1"/>
    <col min="5" max="5" width="23.875" style="6" customWidth="1"/>
    <col min="6" max="6" width="21.125" style="6" customWidth="1"/>
    <col min="7" max="7" width="10.875" style="6" customWidth="1"/>
    <col min="8" max="16384" width="8.875" style="6"/>
  </cols>
  <sheetData>
    <row r="1" spans="1:11" customFormat="1" ht="13.9" customHeight="1" x14ac:dyDescent="0.2">
      <c r="A1" s="14"/>
      <c r="B1" s="15"/>
      <c r="C1" s="15"/>
      <c r="D1" s="15"/>
      <c r="E1" s="15"/>
      <c r="F1" s="16"/>
      <c r="G1" s="17"/>
      <c r="H1" s="11"/>
      <c r="I1" s="11"/>
      <c r="J1" s="6"/>
      <c r="K1" s="6"/>
    </row>
    <row r="2" spans="1:11" customFormat="1" ht="79.900000000000006" customHeight="1" x14ac:dyDescent="0.2">
      <c r="A2" s="18"/>
      <c r="B2" s="19"/>
      <c r="C2" s="19"/>
      <c r="D2" s="43" t="s">
        <v>51</v>
      </c>
      <c r="E2" s="43"/>
      <c r="F2" s="20"/>
      <c r="G2" s="21"/>
      <c r="H2" s="12"/>
      <c r="I2" s="12"/>
      <c r="J2" s="6"/>
      <c r="K2" s="6"/>
    </row>
    <row r="3" spans="1:11" ht="18" customHeight="1" thickBot="1" x14ac:dyDescent="0.25">
      <c r="A3" s="44" t="s">
        <v>5</v>
      </c>
      <c r="B3" s="45"/>
      <c r="C3" s="45"/>
      <c r="D3" s="45"/>
      <c r="E3" s="45"/>
      <c r="F3" s="45"/>
      <c r="G3" s="46"/>
      <c r="H3" s="7"/>
      <c r="I3" s="1"/>
    </row>
    <row r="4" spans="1:11" ht="15" thickBot="1" x14ac:dyDescent="0.25">
      <c r="A4" s="8"/>
      <c r="B4" s="9"/>
      <c r="C4" s="9"/>
      <c r="D4" s="9" t="s">
        <v>0</v>
      </c>
      <c r="E4" s="22" t="s">
        <v>1</v>
      </c>
      <c r="F4" s="23"/>
      <c r="G4" s="10">
        <f>TRUNC(MEDIAN(G6:G8),2)</f>
        <v>24.56</v>
      </c>
      <c r="H4" s="1"/>
      <c r="I4" s="2"/>
    </row>
    <row r="5" spans="1:11" x14ac:dyDescent="0.2">
      <c r="A5" s="24" t="s">
        <v>2</v>
      </c>
      <c r="B5" s="25"/>
      <c r="C5" s="26"/>
      <c r="D5" s="27" t="s">
        <v>3</v>
      </c>
      <c r="E5" s="25"/>
      <c r="F5" s="26"/>
      <c r="G5" s="3" t="s">
        <v>4</v>
      </c>
      <c r="H5" s="1"/>
      <c r="I5" s="1"/>
    </row>
    <row r="6" spans="1:11" ht="74.25" customHeight="1" x14ac:dyDescent="0.2">
      <c r="A6" s="28" t="s">
        <v>6</v>
      </c>
      <c r="B6" s="29"/>
      <c r="C6" s="30"/>
      <c r="D6" s="37" t="s">
        <v>9</v>
      </c>
      <c r="E6" s="38"/>
      <c r="F6" s="39"/>
      <c r="G6" s="4">
        <f>147.4/6</f>
        <v>24.566666666666666</v>
      </c>
      <c r="H6" s="5"/>
      <c r="I6" s="1"/>
    </row>
    <row r="7" spans="1:11" ht="70.5" customHeight="1" x14ac:dyDescent="0.2">
      <c r="A7" s="31"/>
      <c r="B7" s="32"/>
      <c r="C7" s="33"/>
      <c r="D7" s="37" t="s">
        <v>8</v>
      </c>
      <c r="E7" s="38"/>
      <c r="F7" s="39"/>
      <c r="G7" s="4">
        <f>128.46/6</f>
        <v>21.41</v>
      </c>
      <c r="H7" s="1"/>
      <c r="I7" s="1"/>
    </row>
    <row r="8" spans="1:11" ht="70.150000000000006" customHeight="1" thickBot="1" x14ac:dyDescent="0.25">
      <c r="A8" s="34"/>
      <c r="B8" s="35"/>
      <c r="C8" s="36"/>
      <c r="D8" s="40" t="s">
        <v>7</v>
      </c>
      <c r="E8" s="41"/>
      <c r="F8" s="42"/>
      <c r="G8" s="13">
        <f>247.34/6</f>
        <v>41.223333333333336</v>
      </c>
      <c r="H8" s="1"/>
      <c r="I8" s="1"/>
    </row>
    <row r="9" spans="1:11" ht="15" thickBot="1" x14ac:dyDescent="0.25">
      <c r="A9" s="8"/>
      <c r="B9" s="9"/>
      <c r="C9" s="9"/>
      <c r="D9" s="9" t="s">
        <v>10</v>
      </c>
      <c r="E9" s="22" t="s">
        <v>1</v>
      </c>
      <c r="F9" s="23"/>
      <c r="G9" s="10">
        <f>TRUNC(MEDIAN(G11:G13),2)</f>
        <v>1101.5999999999999</v>
      </c>
      <c r="H9" s="1"/>
      <c r="I9" s="2"/>
    </row>
    <row r="10" spans="1:11" x14ac:dyDescent="0.2">
      <c r="A10" s="24" t="s">
        <v>2</v>
      </c>
      <c r="B10" s="25"/>
      <c r="C10" s="26"/>
      <c r="D10" s="27" t="s">
        <v>3</v>
      </c>
      <c r="E10" s="25"/>
      <c r="F10" s="26"/>
      <c r="G10" s="3" t="s">
        <v>4</v>
      </c>
      <c r="H10" s="1"/>
      <c r="I10" s="1"/>
    </row>
    <row r="11" spans="1:11" ht="74.25" customHeight="1" x14ac:dyDescent="0.2">
      <c r="A11" s="28" t="s">
        <v>11</v>
      </c>
      <c r="B11" s="29"/>
      <c r="C11" s="30"/>
      <c r="D11" s="37" t="s">
        <v>12</v>
      </c>
      <c r="E11" s="38"/>
      <c r="F11" s="39"/>
      <c r="G11" s="4">
        <f>1223+220</f>
        <v>1443</v>
      </c>
      <c r="H11" s="5"/>
      <c r="I11" s="1"/>
    </row>
    <row r="12" spans="1:11" ht="70.5" customHeight="1" x14ac:dyDescent="0.2">
      <c r="A12" s="31"/>
      <c r="B12" s="32"/>
      <c r="C12" s="33"/>
      <c r="D12" s="37" t="s">
        <v>13</v>
      </c>
      <c r="E12" s="38"/>
      <c r="F12" s="39"/>
      <c r="G12" s="4">
        <v>1000</v>
      </c>
      <c r="H12" s="1"/>
      <c r="I12" s="1"/>
    </row>
    <row r="13" spans="1:11" ht="70.150000000000006" customHeight="1" thickBot="1" x14ac:dyDescent="0.25">
      <c r="A13" s="34"/>
      <c r="B13" s="35"/>
      <c r="C13" s="36"/>
      <c r="D13" s="40" t="s">
        <v>14</v>
      </c>
      <c r="E13" s="41"/>
      <c r="F13" s="42"/>
      <c r="G13" s="13">
        <f>911.7+189.9</f>
        <v>1101.6000000000001</v>
      </c>
      <c r="H13" s="1"/>
      <c r="I13" s="1"/>
    </row>
    <row r="14" spans="1:11" ht="15" thickBot="1" x14ac:dyDescent="0.25">
      <c r="A14" s="8"/>
      <c r="B14" s="9"/>
      <c r="C14" s="9"/>
      <c r="D14" s="9" t="s">
        <v>15</v>
      </c>
      <c r="E14" s="22" t="s">
        <v>1</v>
      </c>
      <c r="F14" s="23"/>
      <c r="G14" s="10">
        <f>TRUNC(MEDIAN(G16:G18),2)</f>
        <v>1210.44</v>
      </c>
      <c r="H14" s="1"/>
      <c r="I14" s="2"/>
    </row>
    <row r="15" spans="1:11" x14ac:dyDescent="0.2">
      <c r="A15" s="24" t="s">
        <v>2</v>
      </c>
      <c r="B15" s="25"/>
      <c r="C15" s="26"/>
      <c r="D15" s="27" t="s">
        <v>3</v>
      </c>
      <c r="E15" s="25"/>
      <c r="F15" s="26"/>
      <c r="G15" s="3" t="s">
        <v>4</v>
      </c>
      <c r="H15" s="1"/>
      <c r="I15" s="1"/>
    </row>
    <row r="16" spans="1:11" ht="74.25" customHeight="1" x14ac:dyDescent="0.2">
      <c r="A16" s="28" t="s">
        <v>16</v>
      </c>
      <c r="B16" s="29"/>
      <c r="C16" s="30"/>
      <c r="D16" s="37" t="s">
        <v>12</v>
      </c>
      <c r="E16" s="38"/>
      <c r="F16" s="39"/>
      <c r="G16" s="4">
        <f>1120+220</f>
        <v>1340</v>
      </c>
      <c r="H16" s="5"/>
      <c r="I16" s="1"/>
    </row>
    <row r="17" spans="1:9" ht="70.5" customHeight="1" x14ac:dyDescent="0.2">
      <c r="A17" s="31"/>
      <c r="B17" s="32"/>
      <c r="C17" s="33"/>
      <c r="D17" s="37" t="s">
        <v>17</v>
      </c>
      <c r="E17" s="38"/>
      <c r="F17" s="39"/>
      <c r="G17" s="4">
        <f>804.68+405.76</f>
        <v>1210.44</v>
      </c>
      <c r="H17" s="1"/>
      <c r="I17" s="1"/>
    </row>
    <row r="18" spans="1:9" ht="70.150000000000006" customHeight="1" thickBot="1" x14ac:dyDescent="0.25">
      <c r="A18" s="34"/>
      <c r="B18" s="35"/>
      <c r="C18" s="36"/>
      <c r="D18" s="40" t="s">
        <v>18</v>
      </c>
      <c r="E18" s="41"/>
      <c r="F18" s="42"/>
      <c r="G18" s="13">
        <f>659.9+158.7</f>
        <v>818.59999999999991</v>
      </c>
      <c r="H18" s="1"/>
      <c r="I18" s="1"/>
    </row>
    <row r="19" spans="1:9" ht="15" thickBot="1" x14ac:dyDescent="0.25">
      <c r="A19" s="8"/>
      <c r="B19" s="9"/>
      <c r="C19" s="9"/>
      <c r="D19" s="9" t="s">
        <v>19</v>
      </c>
      <c r="E19" s="22" t="s">
        <v>1</v>
      </c>
      <c r="F19" s="23"/>
      <c r="G19" s="10">
        <f>TRUNC(MEDIAN(G21:G23),2)</f>
        <v>913.77</v>
      </c>
      <c r="H19" s="1"/>
      <c r="I19" s="2"/>
    </row>
    <row r="20" spans="1:9" x14ac:dyDescent="0.2">
      <c r="A20" s="24" t="s">
        <v>2</v>
      </c>
      <c r="B20" s="25"/>
      <c r="C20" s="26"/>
      <c r="D20" s="27" t="s">
        <v>3</v>
      </c>
      <c r="E20" s="25"/>
      <c r="F20" s="26"/>
      <c r="G20" s="3" t="s">
        <v>4</v>
      </c>
      <c r="H20" s="1"/>
      <c r="I20" s="1"/>
    </row>
    <row r="21" spans="1:9" ht="74.25" customHeight="1" x14ac:dyDescent="0.2">
      <c r="A21" s="28" t="s">
        <v>42</v>
      </c>
      <c r="B21" s="29"/>
      <c r="C21" s="30"/>
      <c r="D21" s="37" t="s">
        <v>43</v>
      </c>
      <c r="E21" s="38"/>
      <c r="F21" s="39"/>
      <c r="G21" s="4">
        <f>989.9+539.16</f>
        <v>1529.06</v>
      </c>
      <c r="H21" s="5"/>
      <c r="I21" s="1"/>
    </row>
    <row r="22" spans="1:9" ht="70.5" customHeight="1" x14ac:dyDescent="0.2">
      <c r="A22" s="31"/>
      <c r="B22" s="32"/>
      <c r="C22" s="33"/>
      <c r="D22" s="37" t="s">
        <v>44</v>
      </c>
      <c r="E22" s="38"/>
      <c r="F22" s="39"/>
      <c r="G22" s="4">
        <f>813.77+100</f>
        <v>913.77</v>
      </c>
      <c r="H22" s="1"/>
      <c r="I22" s="1"/>
    </row>
    <row r="23" spans="1:9" ht="70.150000000000006" customHeight="1" thickBot="1" x14ac:dyDescent="0.25">
      <c r="A23" s="34"/>
      <c r="B23" s="35"/>
      <c r="C23" s="36"/>
      <c r="D23" s="40" t="s">
        <v>45</v>
      </c>
      <c r="E23" s="41"/>
      <c r="F23" s="42"/>
      <c r="G23" s="13">
        <f>729.32+135.99</f>
        <v>865.31000000000006</v>
      </c>
      <c r="H23" s="1"/>
      <c r="I23" s="1"/>
    </row>
    <row r="24" spans="1:9" ht="15" thickBot="1" x14ac:dyDescent="0.25">
      <c r="A24" s="8"/>
      <c r="B24" s="9"/>
      <c r="C24" s="9"/>
      <c r="D24" s="9" t="s">
        <v>20</v>
      </c>
      <c r="E24" s="22" t="s">
        <v>1</v>
      </c>
      <c r="F24" s="23"/>
      <c r="G24" s="10">
        <f>TRUNC(MEDIAN(G26:G28),2)</f>
        <v>190</v>
      </c>
      <c r="H24" s="1"/>
      <c r="I24" s="2"/>
    </row>
    <row r="25" spans="1:9" x14ac:dyDescent="0.2">
      <c r="A25" s="24" t="s">
        <v>2</v>
      </c>
      <c r="B25" s="25"/>
      <c r="C25" s="26"/>
      <c r="D25" s="27" t="s">
        <v>3</v>
      </c>
      <c r="E25" s="25"/>
      <c r="F25" s="26"/>
      <c r="G25" s="3" t="s">
        <v>4</v>
      </c>
      <c r="H25" s="1"/>
      <c r="I25" s="1"/>
    </row>
    <row r="26" spans="1:9" ht="74.25" customHeight="1" x14ac:dyDescent="0.2">
      <c r="A26" s="28" t="s">
        <v>21</v>
      </c>
      <c r="B26" s="29"/>
      <c r="C26" s="30"/>
      <c r="D26" s="37" t="s">
        <v>22</v>
      </c>
      <c r="E26" s="38"/>
      <c r="F26" s="39"/>
      <c r="G26" s="4">
        <f>214.58+37.93</f>
        <v>252.51000000000002</v>
      </c>
      <c r="H26" s="5"/>
      <c r="I26" s="1"/>
    </row>
    <row r="27" spans="1:9" ht="70.5" customHeight="1" x14ac:dyDescent="0.2">
      <c r="A27" s="31"/>
      <c r="B27" s="32"/>
      <c r="C27" s="33"/>
      <c r="D27" s="37" t="s">
        <v>23</v>
      </c>
      <c r="E27" s="38"/>
      <c r="F27" s="39"/>
      <c r="G27" s="4">
        <v>190</v>
      </c>
      <c r="H27" s="1"/>
      <c r="I27" s="1"/>
    </row>
    <row r="28" spans="1:9" ht="70.150000000000006" customHeight="1" thickBot="1" x14ac:dyDescent="0.25">
      <c r="A28" s="34"/>
      <c r="B28" s="35"/>
      <c r="C28" s="36"/>
      <c r="D28" s="40" t="s">
        <v>24</v>
      </c>
      <c r="E28" s="41"/>
      <c r="F28" s="42"/>
      <c r="G28" s="13">
        <f>149.6+32.58</f>
        <v>182.18</v>
      </c>
      <c r="H28" s="1"/>
      <c r="I28" s="1"/>
    </row>
    <row r="29" spans="1:9" ht="15" thickBot="1" x14ac:dyDescent="0.25">
      <c r="A29" s="8"/>
      <c r="B29" s="9"/>
      <c r="C29" s="9"/>
      <c r="D29" s="9" t="s">
        <v>29</v>
      </c>
      <c r="E29" s="22" t="s">
        <v>1</v>
      </c>
      <c r="F29" s="23"/>
      <c r="G29" s="10">
        <f>TRUNC(MEDIAN(G31:G33),2)</f>
        <v>244.33</v>
      </c>
      <c r="H29" s="1"/>
      <c r="I29" s="2"/>
    </row>
    <row r="30" spans="1:9" x14ac:dyDescent="0.2">
      <c r="A30" s="24" t="s">
        <v>2</v>
      </c>
      <c r="B30" s="25"/>
      <c r="C30" s="26"/>
      <c r="D30" s="27" t="s">
        <v>3</v>
      </c>
      <c r="E30" s="25"/>
      <c r="F30" s="26"/>
      <c r="G30" s="3" t="s">
        <v>4</v>
      </c>
      <c r="H30" s="1"/>
      <c r="I30" s="1"/>
    </row>
    <row r="31" spans="1:9" ht="74.25" customHeight="1" x14ac:dyDescent="0.2">
      <c r="A31" s="28" t="s">
        <v>25</v>
      </c>
      <c r="B31" s="29"/>
      <c r="C31" s="30"/>
      <c r="D31" s="37" t="s">
        <v>26</v>
      </c>
      <c r="E31" s="38"/>
      <c r="F31" s="39"/>
      <c r="G31" s="4">
        <f>211.29+33.04</f>
        <v>244.32999999999998</v>
      </c>
      <c r="H31" s="5"/>
      <c r="I31" s="1"/>
    </row>
    <row r="32" spans="1:9" ht="70.5" customHeight="1" x14ac:dyDescent="0.2">
      <c r="A32" s="31"/>
      <c r="B32" s="32"/>
      <c r="C32" s="33"/>
      <c r="D32" s="37" t="s">
        <v>27</v>
      </c>
      <c r="E32" s="38"/>
      <c r="F32" s="39"/>
      <c r="G32" s="4">
        <f>355.1</f>
        <v>355.1</v>
      </c>
      <c r="H32" s="1"/>
      <c r="I32" s="1"/>
    </row>
    <row r="33" spans="1:9" ht="70.150000000000006" customHeight="1" thickBot="1" x14ac:dyDescent="0.25">
      <c r="A33" s="34"/>
      <c r="B33" s="35"/>
      <c r="C33" s="36"/>
      <c r="D33" s="40" t="s">
        <v>28</v>
      </c>
      <c r="E33" s="41"/>
      <c r="F33" s="42"/>
      <c r="G33" s="13">
        <f>149.6+32.58</f>
        <v>182.18</v>
      </c>
      <c r="H33" s="1"/>
      <c r="I33" s="1"/>
    </row>
    <row r="34" spans="1:9" ht="15" thickBot="1" x14ac:dyDescent="0.25">
      <c r="A34" s="8"/>
      <c r="B34" s="9"/>
      <c r="C34" s="9"/>
      <c r="D34" s="9" t="s">
        <v>30</v>
      </c>
      <c r="E34" s="22" t="s">
        <v>1</v>
      </c>
      <c r="F34" s="23"/>
      <c r="G34" s="10">
        <f>TRUNC(MEDIAN(G36:G38),2)</f>
        <v>272.01</v>
      </c>
      <c r="H34" s="1"/>
      <c r="I34" s="2"/>
    </row>
    <row r="35" spans="1:9" x14ac:dyDescent="0.2">
      <c r="A35" s="24" t="s">
        <v>2</v>
      </c>
      <c r="B35" s="25"/>
      <c r="C35" s="26"/>
      <c r="D35" s="27" t="s">
        <v>3</v>
      </c>
      <c r="E35" s="25"/>
      <c r="F35" s="26"/>
      <c r="G35" s="3" t="s">
        <v>4</v>
      </c>
      <c r="H35" s="1"/>
      <c r="I35" s="1"/>
    </row>
    <row r="36" spans="1:9" ht="74.25" customHeight="1" x14ac:dyDescent="0.2">
      <c r="A36" s="28" t="s">
        <v>31</v>
      </c>
      <c r="B36" s="29"/>
      <c r="C36" s="30"/>
      <c r="D36" s="37" t="s">
        <v>26</v>
      </c>
      <c r="E36" s="38"/>
      <c r="F36" s="39"/>
      <c r="G36" s="4">
        <f>229.97+38.29</f>
        <v>268.26</v>
      </c>
      <c r="H36" s="5"/>
      <c r="I36" s="1"/>
    </row>
    <row r="37" spans="1:9" ht="70.5" customHeight="1" x14ac:dyDescent="0.2">
      <c r="A37" s="31"/>
      <c r="B37" s="32"/>
      <c r="C37" s="33"/>
      <c r="D37" s="37" t="s">
        <v>27</v>
      </c>
      <c r="E37" s="38"/>
      <c r="F37" s="39"/>
      <c r="G37" s="4">
        <v>272.01</v>
      </c>
      <c r="H37" s="1"/>
      <c r="I37" s="1"/>
    </row>
    <row r="38" spans="1:9" ht="70.150000000000006" customHeight="1" thickBot="1" x14ac:dyDescent="0.25">
      <c r="A38" s="34"/>
      <c r="B38" s="35"/>
      <c r="C38" s="36"/>
      <c r="D38" s="40" t="s">
        <v>24</v>
      </c>
      <c r="E38" s="41"/>
      <c r="F38" s="42"/>
      <c r="G38" s="13">
        <f>336.49+25.23</f>
        <v>361.72</v>
      </c>
      <c r="H38" s="1"/>
      <c r="I38" s="1"/>
    </row>
    <row r="39" spans="1:9" ht="15" thickBot="1" x14ac:dyDescent="0.25">
      <c r="A39" s="8"/>
      <c r="B39" s="9"/>
      <c r="C39" s="9"/>
      <c r="D39" s="9" t="s">
        <v>32</v>
      </c>
      <c r="E39" s="22" t="s">
        <v>1</v>
      </c>
      <c r="F39" s="23"/>
      <c r="G39" s="10">
        <f>TRUNC(MEDIAN(G41:G43),2)</f>
        <v>25113.59</v>
      </c>
      <c r="H39" s="1"/>
      <c r="I39" s="2"/>
    </row>
    <row r="40" spans="1:9" x14ac:dyDescent="0.2">
      <c r="A40" s="24" t="s">
        <v>2</v>
      </c>
      <c r="B40" s="25"/>
      <c r="C40" s="26"/>
      <c r="D40" s="27" t="s">
        <v>3</v>
      </c>
      <c r="E40" s="25"/>
      <c r="F40" s="26"/>
      <c r="G40" s="3" t="s">
        <v>4</v>
      </c>
      <c r="H40" s="1"/>
      <c r="I40" s="1"/>
    </row>
    <row r="41" spans="1:9" ht="74.25" customHeight="1" x14ac:dyDescent="0.2">
      <c r="A41" s="28" t="s">
        <v>36</v>
      </c>
      <c r="B41" s="29"/>
      <c r="C41" s="30"/>
      <c r="D41" s="37" t="s">
        <v>34</v>
      </c>
      <c r="E41" s="38"/>
      <c r="F41" s="39"/>
      <c r="G41" s="4">
        <f>24315.29+798.3</f>
        <v>25113.59</v>
      </c>
      <c r="H41" s="5"/>
      <c r="I41" s="1"/>
    </row>
    <row r="42" spans="1:9" ht="70.5" customHeight="1" x14ac:dyDescent="0.2">
      <c r="A42" s="31"/>
      <c r="B42" s="32"/>
      <c r="C42" s="33"/>
      <c r="D42" s="37" t="s">
        <v>35</v>
      </c>
      <c r="E42" s="38"/>
      <c r="F42" s="39"/>
      <c r="G42" s="4">
        <f>21629.17+1010.94</f>
        <v>22640.109999999997</v>
      </c>
      <c r="H42" s="1"/>
      <c r="I42" s="1"/>
    </row>
    <row r="43" spans="1:9" ht="70.150000000000006" customHeight="1" thickBot="1" x14ac:dyDescent="0.25">
      <c r="A43" s="34"/>
      <c r="B43" s="35"/>
      <c r="C43" s="36"/>
      <c r="D43" s="40" t="s">
        <v>33</v>
      </c>
      <c r="E43" s="41"/>
      <c r="F43" s="42"/>
      <c r="G43" s="13">
        <f>28396+397</f>
        <v>28793</v>
      </c>
      <c r="H43" s="1"/>
      <c r="I43" s="1"/>
    </row>
    <row r="44" spans="1:9" ht="15" thickBot="1" x14ac:dyDescent="0.25">
      <c r="A44" s="8"/>
      <c r="B44" s="9"/>
      <c r="C44" s="9"/>
      <c r="D44" s="9" t="s">
        <v>37</v>
      </c>
      <c r="E44" s="22" t="s">
        <v>1</v>
      </c>
      <c r="F44" s="23"/>
      <c r="G44" s="10">
        <f>TRUNC(MEDIAN(G46:G48),2)</f>
        <v>6703</v>
      </c>
      <c r="H44" s="1"/>
      <c r="I44" s="2"/>
    </row>
    <row r="45" spans="1:9" x14ac:dyDescent="0.2">
      <c r="A45" s="24" t="s">
        <v>2</v>
      </c>
      <c r="B45" s="25"/>
      <c r="C45" s="26"/>
      <c r="D45" s="27" t="s">
        <v>3</v>
      </c>
      <c r="E45" s="25"/>
      <c r="F45" s="26"/>
      <c r="G45" s="3" t="s">
        <v>4</v>
      </c>
      <c r="H45" s="1"/>
      <c r="I45" s="1"/>
    </row>
    <row r="46" spans="1:9" ht="74.25" customHeight="1" x14ac:dyDescent="0.2">
      <c r="A46" s="28" t="s">
        <v>38</v>
      </c>
      <c r="B46" s="29"/>
      <c r="C46" s="30"/>
      <c r="D46" s="37" t="s">
        <v>40</v>
      </c>
      <c r="E46" s="38"/>
      <c r="F46" s="39"/>
      <c r="G46" s="4">
        <v>6703</v>
      </c>
      <c r="H46" s="5"/>
      <c r="I46" s="1"/>
    </row>
    <row r="47" spans="1:9" ht="70.5" customHeight="1" x14ac:dyDescent="0.2">
      <c r="A47" s="31"/>
      <c r="B47" s="32"/>
      <c r="C47" s="33"/>
      <c r="D47" s="37" t="s">
        <v>41</v>
      </c>
      <c r="E47" s="38"/>
      <c r="F47" s="39"/>
      <c r="G47" s="4">
        <f>6451.61+238.5</f>
        <v>6690.11</v>
      </c>
      <c r="H47" s="1"/>
      <c r="I47" s="1"/>
    </row>
    <row r="48" spans="1:9" ht="70.150000000000006" customHeight="1" thickBot="1" x14ac:dyDescent="0.25">
      <c r="A48" s="34"/>
      <c r="B48" s="35"/>
      <c r="C48" s="36"/>
      <c r="D48" s="40" t="s">
        <v>39</v>
      </c>
      <c r="E48" s="41"/>
      <c r="F48" s="42"/>
      <c r="G48" s="13">
        <f>7821+148</f>
        <v>7969</v>
      </c>
      <c r="H48" s="1"/>
      <c r="I48" s="1"/>
    </row>
    <row r="49" spans="1:9" ht="15" thickBot="1" x14ac:dyDescent="0.25">
      <c r="A49" s="8"/>
      <c r="B49" s="9"/>
      <c r="C49" s="9"/>
      <c r="D49" s="9" t="s">
        <v>46</v>
      </c>
      <c r="E49" s="22" t="s">
        <v>1</v>
      </c>
      <c r="F49" s="23"/>
      <c r="G49" s="10">
        <f>TRUNC(MEDIAN(G51:G53),2)</f>
        <v>108.57</v>
      </c>
      <c r="H49" s="1"/>
      <c r="I49" s="2"/>
    </row>
    <row r="50" spans="1:9" x14ac:dyDescent="0.2">
      <c r="A50" s="24" t="s">
        <v>2</v>
      </c>
      <c r="B50" s="25"/>
      <c r="C50" s="26"/>
      <c r="D50" s="27" t="s">
        <v>3</v>
      </c>
      <c r="E50" s="25"/>
      <c r="F50" s="26"/>
      <c r="G50" s="3" t="s">
        <v>4</v>
      </c>
      <c r="H50" s="1"/>
      <c r="I50" s="1"/>
    </row>
    <row r="51" spans="1:9" ht="74.25" customHeight="1" x14ac:dyDescent="0.2">
      <c r="A51" s="28" t="s">
        <v>47</v>
      </c>
      <c r="B51" s="29"/>
      <c r="C51" s="30"/>
      <c r="D51" s="37" t="s">
        <v>48</v>
      </c>
      <c r="E51" s="38"/>
      <c r="F51" s="39"/>
      <c r="G51" s="4">
        <f>69+68.49</f>
        <v>137.49</v>
      </c>
      <c r="H51" s="5"/>
      <c r="I51" s="1"/>
    </row>
    <row r="52" spans="1:9" ht="70.5" customHeight="1" x14ac:dyDescent="0.2">
      <c r="A52" s="31"/>
      <c r="B52" s="32"/>
      <c r="C52" s="33"/>
      <c r="D52" s="37" t="s">
        <v>49</v>
      </c>
      <c r="E52" s="38"/>
      <c r="F52" s="39"/>
      <c r="G52" s="4">
        <f>29+79.57</f>
        <v>108.57</v>
      </c>
      <c r="H52" s="1"/>
      <c r="I52" s="1"/>
    </row>
    <row r="53" spans="1:9" ht="70.150000000000006" customHeight="1" thickBot="1" x14ac:dyDescent="0.25">
      <c r="A53" s="34"/>
      <c r="B53" s="35"/>
      <c r="C53" s="36"/>
      <c r="D53" s="40" t="s">
        <v>50</v>
      </c>
      <c r="E53" s="41"/>
      <c r="F53" s="42"/>
      <c r="G53" s="13">
        <f>52.9+29.69</f>
        <v>82.59</v>
      </c>
      <c r="H53" s="1"/>
      <c r="I53" s="1"/>
    </row>
  </sheetData>
  <mergeCells count="72">
    <mergeCell ref="E39:F39"/>
    <mergeCell ref="A40:C40"/>
    <mergeCell ref="D40:F40"/>
    <mergeCell ref="A41:C43"/>
    <mergeCell ref="D41:F41"/>
    <mergeCell ref="D42:F42"/>
    <mergeCell ref="D43:F43"/>
    <mergeCell ref="E34:F34"/>
    <mergeCell ref="A35:C35"/>
    <mergeCell ref="D35:F35"/>
    <mergeCell ref="A36:C38"/>
    <mergeCell ref="D36:F36"/>
    <mergeCell ref="D37:F37"/>
    <mergeCell ref="D38:F38"/>
    <mergeCell ref="E29:F29"/>
    <mergeCell ref="A30:C30"/>
    <mergeCell ref="D30:F30"/>
    <mergeCell ref="A31:C33"/>
    <mergeCell ref="D31:F31"/>
    <mergeCell ref="D32:F32"/>
    <mergeCell ref="D33:F33"/>
    <mergeCell ref="E24:F24"/>
    <mergeCell ref="A25:C25"/>
    <mergeCell ref="D25:F25"/>
    <mergeCell ref="A26:C28"/>
    <mergeCell ref="D26:F26"/>
    <mergeCell ref="D27:F27"/>
    <mergeCell ref="D28:F28"/>
    <mergeCell ref="E19:F19"/>
    <mergeCell ref="A20:C20"/>
    <mergeCell ref="D20:F20"/>
    <mergeCell ref="A21:C23"/>
    <mergeCell ref="D21:F21"/>
    <mergeCell ref="D22:F22"/>
    <mergeCell ref="D23:F23"/>
    <mergeCell ref="E14:F14"/>
    <mergeCell ref="A15:C15"/>
    <mergeCell ref="D15:F15"/>
    <mergeCell ref="A16:C18"/>
    <mergeCell ref="D16:F16"/>
    <mergeCell ref="D17:F17"/>
    <mergeCell ref="D18:F18"/>
    <mergeCell ref="E9:F9"/>
    <mergeCell ref="A10:C10"/>
    <mergeCell ref="D10:F10"/>
    <mergeCell ref="A11:C13"/>
    <mergeCell ref="D11:F11"/>
    <mergeCell ref="D12:F12"/>
    <mergeCell ref="D13:F13"/>
    <mergeCell ref="D7:F7"/>
    <mergeCell ref="D8:F8"/>
    <mergeCell ref="D2:E2"/>
    <mergeCell ref="A3:G3"/>
    <mergeCell ref="E4:F4"/>
    <mergeCell ref="A5:C5"/>
    <mergeCell ref="D5:F5"/>
    <mergeCell ref="A6:C8"/>
    <mergeCell ref="D6:F6"/>
    <mergeCell ref="E44:F44"/>
    <mergeCell ref="A45:C45"/>
    <mergeCell ref="D45:F45"/>
    <mergeCell ref="A46:C48"/>
    <mergeCell ref="D46:F46"/>
    <mergeCell ref="D47:F47"/>
    <mergeCell ref="D48:F48"/>
    <mergeCell ref="E49:F49"/>
    <mergeCell ref="A50:C50"/>
    <mergeCell ref="D50:F50"/>
    <mergeCell ref="A51:C53"/>
    <mergeCell ref="D51:F51"/>
    <mergeCell ref="D52:F52"/>
    <mergeCell ref="D53:F53"/>
  </mergeCells>
  <pageMargins left="0.25" right="0.25" top="0.75" bottom="0.75" header="0.3" footer="0.3"/>
  <pageSetup paperSize="9" scale="6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Cotações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2024-12-13T11:58:24Z</cp:lastPrinted>
  <dcterms:created xsi:type="dcterms:W3CDTF">2019-07-09T20:44:24Z</dcterms:created>
  <dcterms:modified xsi:type="dcterms:W3CDTF">2024-12-13T11:58:27Z</dcterms:modified>
</cp:coreProperties>
</file>